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5013\001\Data Requests\"/>
    </mc:Choice>
  </mc:AlternateContent>
  <xr:revisionPtr revIDLastSave="0" documentId="8_{FBED67E3-27E1-4BC3-BB98-6D117001304D}" xr6:coauthVersionLast="45" xr6:coauthVersionMax="45" xr10:uidLastSave="{00000000-0000-0000-0000-000000000000}"/>
  <bookViews>
    <workbookView xWindow="28680" yWindow="-120" windowWidth="25440" windowHeight="15390" xr2:uid="{86F67AE2-B4BD-4758-BB58-E380C8335743}"/>
  </bookViews>
  <sheets>
    <sheet name="Staff 1-3" sheetId="2" r:id="rId1"/>
    <sheet name="Staff 1-10 &amp; 1-11" sheetId="1" r:id="rId2"/>
  </sheets>
  <definedNames>
    <definedName name="_xlnm.Print_Area" localSheetId="0">'Staff 1-3'!$A$1:$M$24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2" l="1"/>
  <c r="F8" i="2"/>
  <c r="F9" i="2"/>
  <c r="F10" i="2"/>
  <c r="F20" i="2" s="1"/>
  <c r="F22" i="2" s="1"/>
  <c r="F11" i="2"/>
  <c r="F12" i="2"/>
  <c r="F13" i="2"/>
  <c r="F14" i="2"/>
  <c r="F15" i="2"/>
  <c r="F16" i="2"/>
  <c r="F18" i="2"/>
  <c r="D20" i="2"/>
  <c r="D22" i="2" s="1"/>
  <c r="K22" i="2" s="1"/>
  <c r="G20" i="2"/>
  <c r="H20" i="2"/>
  <c r="I20" i="2"/>
  <c r="I22" i="2" s="1"/>
  <c r="H22" i="2"/>
  <c r="N43" i="1" l="1"/>
  <c r="N42" i="1"/>
  <c r="N41" i="1"/>
  <c r="N40" i="1"/>
  <c r="N39" i="1"/>
  <c r="N38" i="1"/>
  <c r="N37" i="1"/>
  <c r="F31" i="1"/>
  <c r="F33" i="1" s="1"/>
  <c r="F21" i="1"/>
  <c r="F23" i="1" s="1"/>
  <c r="F12" i="1"/>
  <c r="F14" i="1" s="1"/>
  <c r="N44" i="1" l="1"/>
  <c r="F35" i="1"/>
</calcChain>
</file>

<file path=xl/sharedStrings.xml><?xml version="1.0" encoding="utf-8"?>
<sst xmlns="http://schemas.openxmlformats.org/spreadsheetml/2006/main" count="52" uniqueCount="41">
  <si>
    <t>Steve Lopez</t>
  </si>
  <si>
    <t>Connie Holcomb</t>
  </si>
  <si>
    <t>Heather Lopez</t>
  </si>
  <si>
    <t>Irais Sanchez</t>
  </si>
  <si>
    <t>Total</t>
  </si>
  <si>
    <t>5020 Maintenance Wages </t>
  </si>
  <si>
    <t xml:space="preserve">Salvador Cervantes Jr </t>
  </si>
  <si>
    <t>Salvador Cervantes Sr</t>
  </si>
  <si>
    <t xml:space="preserve">Ricky Gonzales  </t>
  </si>
  <si>
    <t>501070 Salaries - Bonus</t>
  </si>
  <si>
    <r>
      <t xml:space="preserve">In 5010 $12,500 comes from a </t>
    </r>
    <r>
      <rPr>
        <u/>
        <sz val="11"/>
        <color theme="1"/>
        <rFont val="Calibri"/>
        <family val="2"/>
        <scheme val="minor"/>
      </rPr>
      <t xml:space="preserve">prescribed </t>
    </r>
    <r>
      <rPr>
        <sz val="11"/>
        <color theme="1"/>
        <rFont val="Calibri"/>
        <family val="2"/>
        <scheme val="minor"/>
      </rPr>
      <t>consolidation entry relating to the commercial entity, the remainder comes from some office help (according to the comment(s) in the GL (by Sharon)</t>
    </r>
  </si>
  <si>
    <t>In 5020 there is a bonus reclass or so, recorded for a home sale of -250;  again a 90 commercial wages adjustment;  and some wages/re imbursement for ‘pool monitoring’ of 2373</t>
  </si>
  <si>
    <t>And in the last: the 2000 comes again from a prescribed entry relating to the commercial entity.</t>
  </si>
  <si>
    <t>Misc Office Help</t>
  </si>
  <si>
    <t>Misc wage reimbursements</t>
  </si>
  <si>
    <t>Misc</t>
  </si>
  <si>
    <t>Allocation to Utility Operation</t>
  </si>
  <si>
    <t>Allocation Percentage</t>
  </si>
  <si>
    <t>Total Salaries Allocated to Utility Operation</t>
  </si>
  <si>
    <t>5010 Salaries Benefits &amp; Incentive</t>
  </si>
  <si>
    <t>50320 Repairs &amp; Maint - General</t>
  </si>
  <si>
    <t>50330 Repairs &amp; Maint - Grounds</t>
  </si>
  <si>
    <t>50360 Repairs &amp; Maint - Utility Line</t>
  </si>
  <si>
    <t>6241 Waste Management Roll Off</t>
  </si>
  <si>
    <t>50310 Repairs &amp; Maint - Building </t>
  </si>
  <si>
    <t>50350 Repairs &amp; Maint - Roads</t>
  </si>
  <si>
    <t>6240 Waste Management</t>
  </si>
  <si>
    <t>Accounts</t>
  </si>
  <si>
    <t>GL Amount</t>
  </si>
  <si>
    <t>Alloc</t>
  </si>
  <si>
    <t>Amount Alloc to Utility</t>
  </si>
  <si>
    <t>Total Other Plant Maintenance in Application</t>
  </si>
  <si>
    <t>Adjusted to Request</t>
  </si>
  <si>
    <t>As Proposed</t>
  </si>
  <si>
    <t>Sewer</t>
  </si>
  <si>
    <t>Water</t>
  </si>
  <si>
    <t>Power</t>
  </si>
  <si>
    <t>Chemicals</t>
  </si>
  <si>
    <t>North Harris County</t>
  </si>
  <si>
    <t>Month</t>
  </si>
  <si>
    <t>Total Post Test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</si>
</sst>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8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168" fontId="1" fillId="0" borderId="0" xfId="0" applyNumberFormat="1" applyFont="1"/>
    <xf numFmtId="0" fontId="1" fillId="0" borderId="0" xfId="0" applyFont="1" applyAlignment="1">
      <alignment horizontal="right"/>
    </xf>
    <xf numFmtId="5" fontId="1" fillId="0" borderId="0" xfId="0" applyNumberFormat="1" applyFont="1"/>
    <xf numFmtId="5" fontId="1" fillId="0" borderId="1" xfId="0" applyNumberFormat="1" applyFont="1" applyBorder="1"/>
    <xf numFmtId="0" fontId="5" fillId="0" borderId="0" xfId="0" applyFont="1" applyAlignment="1">
      <alignment vertical="center"/>
    </xf>
    <xf numFmtId="0" fontId="1" fillId="2" borderId="0" xfId="0" applyFont="1" applyFill="1"/>
    <xf numFmtId="0" fontId="3" fillId="2" borderId="0" xfId="0" applyFont="1" applyFill="1" applyAlignment="1">
      <alignment horizontal="right"/>
    </xf>
    <xf numFmtId="168" fontId="3" fillId="2" borderId="0" xfId="0" applyNumberFormat="1" applyFont="1" applyFill="1"/>
    <xf numFmtId="0" fontId="0" fillId="2" borderId="0" xfId="0" applyFill="1"/>
    <xf numFmtId="0" fontId="1" fillId="2" borderId="0" xfId="0" applyFont="1" applyFill="1" applyAlignment="1">
      <alignment horizontal="right"/>
    </xf>
    <xf numFmtId="168" fontId="1" fillId="2" borderId="0" xfId="0" applyNumberFormat="1" applyFont="1" applyFill="1"/>
    <xf numFmtId="168" fontId="1" fillId="2" borderId="0" xfId="0" applyNumberFormat="1" applyFont="1" applyFill="1" applyBorder="1"/>
    <xf numFmtId="168" fontId="1" fillId="2" borderId="1" xfId="0" applyNumberFormat="1" applyFont="1" applyFill="1" applyBorder="1"/>
    <xf numFmtId="10" fontId="3" fillId="2" borderId="1" xfId="0" applyNumberFormat="1" applyFont="1" applyFill="1" applyBorder="1"/>
    <xf numFmtId="0" fontId="2" fillId="2" borderId="0" xfId="0" applyFont="1" applyFill="1" applyAlignment="1">
      <alignment horizontal="right"/>
    </xf>
    <xf numFmtId="5" fontId="3" fillId="2" borderId="0" xfId="0" applyNumberFormat="1" applyFont="1" applyFill="1"/>
    <xf numFmtId="0" fontId="4" fillId="2" borderId="0" xfId="0" applyFont="1" applyFill="1" applyAlignment="1">
      <alignment horizontal="right"/>
    </xf>
    <xf numFmtId="5" fontId="1" fillId="2" borderId="0" xfId="0" applyNumberFormat="1" applyFont="1" applyFill="1"/>
    <xf numFmtId="5" fontId="1" fillId="2" borderId="0" xfId="0" applyNumberFormat="1" applyFont="1" applyFill="1" applyBorder="1"/>
    <xf numFmtId="5" fontId="1" fillId="2" borderId="1" xfId="0" applyNumberFormat="1" applyFont="1" applyFill="1" applyBorder="1"/>
    <xf numFmtId="5" fontId="0" fillId="2" borderId="0" xfId="0" applyNumberFormat="1" applyFill="1"/>
    <xf numFmtId="168" fontId="3" fillId="2" borderId="2" xfId="0" applyNumberFormat="1" applyFont="1" applyFill="1" applyBorder="1"/>
    <xf numFmtId="5" fontId="3" fillId="0" borderId="2" xfId="0" applyNumberFormat="1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0" fontId="1" fillId="2" borderId="0" xfId="0" applyNumberFormat="1" applyFont="1" applyFill="1"/>
    <xf numFmtId="5" fontId="3" fillId="2" borderId="2" xfId="0" applyNumberFormat="1" applyFont="1" applyFill="1" applyBorder="1"/>
    <xf numFmtId="0" fontId="3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D1D0D-A495-4656-B070-204C9FE88EFF}">
  <dimension ref="B5:K23"/>
  <sheetViews>
    <sheetView tabSelected="1" workbookViewId="0">
      <selection activeCell="A11" sqref="A11"/>
    </sheetView>
  </sheetViews>
  <sheetFormatPr defaultRowHeight="13.8" x14ac:dyDescent="0.25"/>
  <cols>
    <col min="1" max="1" width="17.109375" style="2" customWidth="1"/>
    <col min="2" max="2" width="8.88671875" style="2"/>
    <col min="3" max="3" width="0.77734375" style="2" customWidth="1"/>
    <col min="4" max="4" width="10.5546875" style="2" customWidth="1"/>
    <col min="5" max="5" width="1.6640625" style="2" customWidth="1"/>
    <col min="6" max="6" width="10" style="2" customWidth="1"/>
    <col min="7" max="7" width="0.77734375" style="2" customWidth="1"/>
    <col min="8" max="9" width="8.88671875" style="2"/>
    <col min="10" max="10" width="1.5546875" style="2" customWidth="1"/>
    <col min="11" max="11" width="10.44140625" style="2" customWidth="1"/>
    <col min="12" max="16384" width="8.88671875" style="2"/>
  </cols>
  <sheetData>
    <row r="5" spans="2:11" ht="41.4" x14ac:dyDescent="0.25">
      <c r="B5" s="27" t="s">
        <v>39</v>
      </c>
      <c r="C5" s="36"/>
      <c r="D5" s="37" t="s">
        <v>38</v>
      </c>
      <c r="E5" s="36"/>
      <c r="F5" s="28" t="s">
        <v>37</v>
      </c>
      <c r="G5" s="36"/>
      <c r="H5" s="38" t="s">
        <v>36</v>
      </c>
      <c r="I5" s="39"/>
      <c r="K5" s="27" t="s">
        <v>4</v>
      </c>
    </row>
    <row r="6" spans="2:11" x14ac:dyDescent="0.25">
      <c r="B6" s="36"/>
      <c r="C6" s="36"/>
      <c r="D6" s="36"/>
      <c r="E6" s="36"/>
      <c r="F6" s="26"/>
      <c r="G6" s="36"/>
      <c r="H6" s="40" t="s">
        <v>35</v>
      </c>
      <c r="I6" s="40" t="s">
        <v>34</v>
      </c>
    </row>
    <row r="7" spans="2:11" x14ac:dyDescent="0.25">
      <c r="B7" s="41">
        <v>43466</v>
      </c>
      <c r="D7" s="5">
        <v>12302.56</v>
      </c>
      <c r="E7" s="5"/>
      <c r="F7" s="5">
        <f>742+110</f>
        <v>852</v>
      </c>
      <c r="G7" s="5"/>
      <c r="H7" s="5">
        <v>780.95</v>
      </c>
      <c r="I7" s="5">
        <v>1254.6300000000001</v>
      </c>
      <c r="J7" s="5"/>
    </row>
    <row r="8" spans="2:11" x14ac:dyDescent="0.25">
      <c r="B8" s="41">
        <v>43497</v>
      </c>
      <c r="D8" s="5">
        <v>11412.78</v>
      </c>
      <c r="E8" s="5"/>
      <c r="F8" s="5">
        <f>627.47+110</f>
        <v>737.47</v>
      </c>
      <c r="G8" s="5"/>
      <c r="H8" s="5">
        <v>749.95</v>
      </c>
      <c r="I8" s="5">
        <v>1196.5</v>
      </c>
      <c r="J8" s="5"/>
    </row>
    <row r="9" spans="2:11" x14ac:dyDescent="0.25">
      <c r="B9" s="41">
        <v>43525</v>
      </c>
      <c r="D9" s="5">
        <v>11673.9</v>
      </c>
      <c r="E9" s="5"/>
      <c r="F9" s="5">
        <f>1101.77+391.14</f>
        <v>1492.9099999999999</v>
      </c>
      <c r="G9" s="5"/>
      <c r="H9" s="5">
        <v>777.49</v>
      </c>
      <c r="I9" s="5">
        <v>1285.3900000000001</v>
      </c>
      <c r="J9" s="5"/>
    </row>
    <row r="10" spans="2:11" x14ac:dyDescent="0.25">
      <c r="B10" s="41">
        <v>43556</v>
      </c>
      <c r="D10" s="5">
        <v>15084.69</v>
      </c>
      <c r="E10" s="5"/>
      <c r="F10" s="5">
        <f>1084.45+110</f>
        <v>1194.45</v>
      </c>
      <c r="G10" s="5"/>
      <c r="H10" s="5">
        <v>925.5</v>
      </c>
      <c r="I10" s="5">
        <v>1359.5</v>
      </c>
      <c r="J10" s="5"/>
    </row>
    <row r="11" spans="2:11" x14ac:dyDescent="0.25">
      <c r="B11" s="41">
        <v>43586</v>
      </c>
      <c r="D11" s="5">
        <v>14123.34</v>
      </c>
      <c r="E11" s="5"/>
      <c r="F11" s="5">
        <f>411.11+110</f>
        <v>521.11</v>
      </c>
      <c r="G11" s="5"/>
      <c r="H11" s="5">
        <v>783.49</v>
      </c>
      <c r="I11" s="5">
        <v>1281.49</v>
      </c>
      <c r="J11" s="5"/>
    </row>
    <row r="12" spans="2:11" x14ac:dyDescent="0.25">
      <c r="B12" s="41">
        <v>43617</v>
      </c>
      <c r="D12" s="5">
        <v>14342.41</v>
      </c>
      <c r="E12" s="5"/>
      <c r="F12" s="5">
        <f>463.18+110</f>
        <v>573.18000000000006</v>
      </c>
      <c r="G12" s="5"/>
      <c r="H12" s="5">
        <v>873.4</v>
      </c>
      <c r="I12" s="5">
        <v>1275.57</v>
      </c>
      <c r="J12" s="5"/>
    </row>
    <row r="13" spans="2:11" x14ac:dyDescent="0.25">
      <c r="B13" s="41">
        <v>43647</v>
      </c>
      <c r="D13" s="5">
        <v>18257.86</v>
      </c>
      <c r="E13" s="5"/>
      <c r="F13" s="5">
        <f>605.92+110</f>
        <v>715.92</v>
      </c>
      <c r="G13" s="5"/>
      <c r="H13" s="5">
        <v>953.84</v>
      </c>
      <c r="I13" s="5">
        <v>1354.8</v>
      </c>
      <c r="J13" s="5"/>
    </row>
    <row r="14" spans="2:11" x14ac:dyDescent="0.25">
      <c r="B14" s="41">
        <v>43678</v>
      </c>
      <c r="D14" s="5">
        <v>18076.52</v>
      </c>
      <c r="E14" s="5"/>
      <c r="F14" s="5">
        <f>320.43+110</f>
        <v>430.43</v>
      </c>
      <c r="G14" s="5"/>
      <c r="H14" s="5">
        <v>2955.22</v>
      </c>
      <c r="I14" s="5">
        <v>3262.36</v>
      </c>
      <c r="J14" s="5"/>
    </row>
    <row r="15" spans="2:11" x14ac:dyDescent="0.25">
      <c r="B15" s="41">
        <v>43709</v>
      </c>
      <c r="D15" s="5">
        <v>20433.11</v>
      </c>
      <c r="E15" s="5"/>
      <c r="F15" s="5">
        <f>158.78+110</f>
        <v>268.77999999999997</v>
      </c>
      <c r="G15" s="5"/>
      <c r="H15" s="5">
        <v>1558.86</v>
      </c>
      <c r="I15" s="5">
        <v>1664.08</v>
      </c>
      <c r="J15" s="5"/>
    </row>
    <row r="16" spans="2:11" x14ac:dyDescent="0.25">
      <c r="B16" s="41">
        <v>43739</v>
      </c>
      <c r="D16" s="5">
        <v>18443.04</v>
      </c>
      <c r="E16" s="5"/>
      <c r="F16" s="5">
        <f>758.9+110</f>
        <v>868.9</v>
      </c>
      <c r="G16" s="5"/>
      <c r="H16" s="5">
        <v>1019.12</v>
      </c>
      <c r="I16" s="5">
        <v>1294.1300000000001</v>
      </c>
      <c r="J16" s="5"/>
    </row>
    <row r="17" spans="2:11" x14ac:dyDescent="0.25">
      <c r="B17" s="41">
        <v>43770</v>
      </c>
      <c r="D17" s="5">
        <v>16590.810000000001</v>
      </c>
      <c r="E17" s="5"/>
      <c r="F17" s="5">
        <v>110</v>
      </c>
      <c r="G17" s="5"/>
      <c r="H17" s="5">
        <v>919.72</v>
      </c>
      <c r="I17" s="5">
        <v>1297.8699999999999</v>
      </c>
      <c r="J17" s="5"/>
    </row>
    <row r="18" spans="2:11" x14ac:dyDescent="0.25">
      <c r="B18" s="41">
        <v>43800</v>
      </c>
      <c r="D18" s="6">
        <v>16578.87</v>
      </c>
      <c r="E18" s="5"/>
      <c r="F18" s="6">
        <f>464.94+349.96+110</f>
        <v>924.9</v>
      </c>
      <c r="G18" s="5"/>
      <c r="H18" s="6">
        <v>884.77</v>
      </c>
      <c r="I18" s="6">
        <v>1249.23</v>
      </c>
      <c r="J18" s="5"/>
    </row>
    <row r="19" spans="2:11" ht="4.2" customHeight="1" x14ac:dyDescent="0.25"/>
    <row r="20" spans="2:11" x14ac:dyDescent="0.25">
      <c r="B20" s="4" t="s">
        <v>40</v>
      </c>
      <c r="D20" s="5">
        <f>SUM(D7:D18)</f>
        <v>187319.89</v>
      </c>
      <c r="F20" s="5">
        <f>SUM(F7:F18)</f>
        <v>8690.0499999999993</v>
      </c>
      <c r="G20" s="5">
        <f>SUM(G7:G18)</f>
        <v>0</v>
      </c>
      <c r="H20" s="5">
        <f>SUM(H7:H18)</f>
        <v>13182.310000000001</v>
      </c>
      <c r="I20" s="5">
        <f>SUM(I7:I18)</f>
        <v>17775.55</v>
      </c>
      <c r="J20" s="5"/>
    </row>
    <row r="21" spans="2:11" x14ac:dyDescent="0.25">
      <c r="B21" s="4" t="s">
        <v>33</v>
      </c>
      <c r="D21" s="5">
        <v>204607</v>
      </c>
      <c r="F21" s="3">
        <v>8125</v>
      </c>
      <c r="H21" s="5">
        <v>16149</v>
      </c>
      <c r="I21" s="5">
        <v>21094</v>
      </c>
    </row>
    <row r="22" spans="2:11" ht="14.4" thickBot="1" x14ac:dyDescent="0.3">
      <c r="B22" s="4" t="s">
        <v>32</v>
      </c>
      <c r="D22" s="25">
        <f>D20-D21</f>
        <v>-17287.109999999986</v>
      </c>
      <c r="F22" s="25">
        <f>F20-F21</f>
        <v>565.04999999999927</v>
      </c>
      <c r="H22" s="25">
        <f>H20-H21</f>
        <v>-2966.6899999999987</v>
      </c>
      <c r="I22" s="25">
        <f>I20-I21</f>
        <v>-3318.4500000000007</v>
      </c>
      <c r="K22" s="25">
        <f>SUM(D22:I22)</f>
        <v>-23007.199999999986</v>
      </c>
    </row>
    <row r="23" spans="2:11" ht="14.4" thickTop="1" x14ac:dyDescent="0.25"/>
  </sheetData>
  <mergeCells count="1">
    <mergeCell ref="H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03F08-D53D-4587-B58C-9442A8F1E6FD}">
  <dimension ref="A6:O52"/>
  <sheetViews>
    <sheetView topLeftCell="A7" workbookViewId="0">
      <selection activeCell="C26" sqref="C26"/>
    </sheetView>
  </sheetViews>
  <sheetFormatPr defaultRowHeight="14.4" x14ac:dyDescent="0.3"/>
  <cols>
    <col min="5" max="5" width="10" bestFit="1" customWidth="1"/>
    <col min="6" max="6" width="10.33203125" customWidth="1"/>
    <col min="8" max="8" width="30.5546875" customWidth="1"/>
    <col min="9" max="9" width="1.109375" customWidth="1"/>
    <col min="11" max="11" width="0.77734375" customWidth="1"/>
    <col min="13" max="13" width="1" customWidth="1"/>
    <col min="14" max="14" width="9.44140625" customWidth="1"/>
  </cols>
  <sheetData>
    <row r="6" spans="1:6" x14ac:dyDescent="0.3">
      <c r="A6" s="8"/>
      <c r="B6" s="8"/>
      <c r="C6" s="8"/>
      <c r="D6" s="9" t="s">
        <v>19</v>
      </c>
      <c r="E6" s="10">
        <v>68095</v>
      </c>
      <c r="F6" s="11"/>
    </row>
    <row r="7" spans="1:6" x14ac:dyDescent="0.3">
      <c r="A7" s="8"/>
      <c r="B7" s="8"/>
      <c r="C7" s="8"/>
      <c r="D7" s="12" t="s">
        <v>0</v>
      </c>
      <c r="E7" s="11"/>
      <c r="F7" s="13">
        <v>12000</v>
      </c>
    </row>
    <row r="8" spans="1:6" x14ac:dyDescent="0.3">
      <c r="A8" s="8"/>
      <c r="B8" s="8"/>
      <c r="C8" s="8"/>
      <c r="D8" s="12" t="s">
        <v>1</v>
      </c>
      <c r="E8" s="11"/>
      <c r="F8" s="13">
        <v>8695</v>
      </c>
    </row>
    <row r="9" spans="1:6" x14ac:dyDescent="0.3">
      <c r="A9" s="8"/>
      <c r="B9" s="8"/>
      <c r="C9" s="8"/>
      <c r="D9" s="12" t="s">
        <v>2</v>
      </c>
      <c r="E9" s="11"/>
      <c r="F9" s="13">
        <v>22800</v>
      </c>
    </row>
    <row r="10" spans="1:6" x14ac:dyDescent="0.3">
      <c r="A10" s="8"/>
      <c r="B10" s="8"/>
      <c r="C10" s="8"/>
      <c r="D10" s="12" t="s">
        <v>3</v>
      </c>
      <c r="E10" s="11"/>
      <c r="F10" s="14">
        <v>11980</v>
      </c>
    </row>
    <row r="11" spans="1:6" x14ac:dyDescent="0.3">
      <c r="A11" s="8"/>
      <c r="B11" s="8"/>
      <c r="C11" s="8"/>
      <c r="D11" s="12" t="s">
        <v>13</v>
      </c>
      <c r="E11" s="11"/>
      <c r="F11" s="15">
        <v>12620</v>
      </c>
    </row>
    <row r="12" spans="1:6" x14ac:dyDescent="0.3">
      <c r="A12" s="8"/>
      <c r="B12" s="8"/>
      <c r="C12" s="8"/>
      <c r="D12" s="12" t="s">
        <v>4</v>
      </c>
      <c r="E12" s="11"/>
      <c r="F12" s="13">
        <f>SUM(F7:F11)</f>
        <v>68095</v>
      </c>
    </row>
    <row r="13" spans="1:6" x14ac:dyDescent="0.3">
      <c r="A13" s="8"/>
      <c r="B13" s="8"/>
      <c r="C13" s="11"/>
      <c r="D13" s="12" t="s">
        <v>17</v>
      </c>
      <c r="E13" s="11"/>
      <c r="F13" s="16">
        <v>0.28685271791063138</v>
      </c>
    </row>
    <row r="14" spans="1:6" x14ac:dyDescent="0.3">
      <c r="A14" s="8"/>
      <c r="B14" s="8"/>
      <c r="C14" s="8"/>
      <c r="D14" s="11"/>
      <c r="E14" s="12" t="s">
        <v>16</v>
      </c>
      <c r="F14" s="14">
        <f>F13*F12</f>
        <v>19533.235826124444</v>
      </c>
    </row>
    <row r="15" spans="1:6" ht="6.6" customHeight="1" x14ac:dyDescent="0.3">
      <c r="A15" s="8"/>
      <c r="B15" s="8"/>
      <c r="C15" s="8"/>
      <c r="D15" s="12"/>
      <c r="E15" s="11"/>
      <c r="F15" s="14"/>
    </row>
    <row r="16" spans="1:6" x14ac:dyDescent="0.3">
      <c r="A16" s="8"/>
      <c r="B16" s="8"/>
      <c r="C16" s="8"/>
      <c r="D16" s="17" t="s">
        <v>5</v>
      </c>
      <c r="E16" s="18">
        <v>50016</v>
      </c>
      <c r="F16" s="14"/>
    </row>
    <row r="17" spans="1:6" x14ac:dyDescent="0.3">
      <c r="A17" s="8"/>
      <c r="B17" s="8"/>
      <c r="C17" s="8"/>
      <c r="D17" s="19" t="s">
        <v>6</v>
      </c>
      <c r="E17" s="11"/>
      <c r="F17" s="20">
        <v>23800</v>
      </c>
    </row>
    <row r="18" spans="1:6" x14ac:dyDescent="0.3">
      <c r="A18" s="8"/>
      <c r="B18" s="8"/>
      <c r="C18" s="8"/>
      <c r="D18" s="19" t="s">
        <v>7</v>
      </c>
      <c r="E18" s="11"/>
      <c r="F18" s="20">
        <v>16102</v>
      </c>
    </row>
    <row r="19" spans="1:6" x14ac:dyDescent="0.3">
      <c r="A19" s="8"/>
      <c r="B19" s="8"/>
      <c r="C19" s="8"/>
      <c r="D19" s="19" t="s">
        <v>8</v>
      </c>
      <c r="E19" s="11"/>
      <c r="F19" s="21">
        <v>6540</v>
      </c>
    </row>
    <row r="20" spans="1:6" x14ac:dyDescent="0.3">
      <c r="A20" s="8"/>
      <c r="B20" s="8"/>
      <c r="C20" s="8"/>
      <c r="D20" s="19" t="s">
        <v>14</v>
      </c>
      <c r="E20" s="11"/>
      <c r="F20" s="22">
        <v>3574</v>
      </c>
    </row>
    <row r="21" spans="1:6" x14ac:dyDescent="0.3">
      <c r="A21" s="8"/>
      <c r="B21" s="8"/>
      <c r="C21" s="8"/>
      <c r="D21" s="19" t="s">
        <v>4</v>
      </c>
      <c r="E21" s="11"/>
      <c r="F21" s="20">
        <f>SUM(F17:F20)</f>
        <v>50016</v>
      </c>
    </row>
    <row r="22" spans="1:6" x14ac:dyDescent="0.3">
      <c r="A22" s="8"/>
      <c r="B22" s="8"/>
      <c r="C22" s="8"/>
      <c r="D22" s="12" t="s">
        <v>17</v>
      </c>
      <c r="E22" s="11"/>
      <c r="F22" s="16">
        <v>0.28685271791063138</v>
      </c>
    </row>
    <row r="23" spans="1:6" x14ac:dyDescent="0.3">
      <c r="A23" s="8"/>
      <c r="B23" s="8"/>
      <c r="C23" s="8"/>
      <c r="D23" s="11"/>
      <c r="E23" s="12" t="s">
        <v>16</v>
      </c>
      <c r="F23" s="14">
        <f>F22*F21</f>
        <v>14347.22553901814</v>
      </c>
    </row>
    <row r="24" spans="1:6" ht="6.6" customHeight="1" x14ac:dyDescent="0.3">
      <c r="A24" s="8"/>
      <c r="B24" s="8"/>
      <c r="C24" s="8"/>
      <c r="D24" s="12"/>
      <c r="E24" s="18"/>
      <c r="F24" s="14"/>
    </row>
    <row r="25" spans="1:6" x14ac:dyDescent="0.3">
      <c r="A25" s="8"/>
      <c r="B25" s="8"/>
      <c r="C25" s="8"/>
      <c r="D25" s="17" t="s">
        <v>9</v>
      </c>
      <c r="E25" s="18">
        <v>12350</v>
      </c>
      <c r="F25" s="14"/>
    </row>
    <row r="26" spans="1:6" x14ac:dyDescent="0.3">
      <c r="A26" s="8"/>
      <c r="B26" s="8"/>
      <c r="C26" s="8"/>
      <c r="D26" s="19" t="s">
        <v>2</v>
      </c>
      <c r="E26" s="11"/>
      <c r="F26" s="20">
        <v>9800</v>
      </c>
    </row>
    <row r="27" spans="1:6" x14ac:dyDescent="0.3">
      <c r="A27" s="8"/>
      <c r="B27" s="8"/>
      <c r="C27" s="8"/>
      <c r="D27" s="19" t="s">
        <v>3</v>
      </c>
      <c r="E27" s="11"/>
      <c r="F27" s="20">
        <v>75</v>
      </c>
    </row>
    <row r="28" spans="1:6" x14ac:dyDescent="0.3">
      <c r="A28" s="8"/>
      <c r="B28" s="8"/>
      <c r="C28" s="8"/>
      <c r="D28" s="19" t="s">
        <v>6</v>
      </c>
      <c r="E28" s="11"/>
      <c r="F28" s="20">
        <v>175</v>
      </c>
    </row>
    <row r="29" spans="1:6" x14ac:dyDescent="0.3">
      <c r="A29" s="8"/>
      <c r="B29" s="8"/>
      <c r="C29" s="8"/>
      <c r="D29" s="19" t="s">
        <v>7</v>
      </c>
      <c r="E29" s="11"/>
      <c r="F29" s="21">
        <v>300</v>
      </c>
    </row>
    <row r="30" spans="1:6" x14ac:dyDescent="0.3">
      <c r="A30" s="8"/>
      <c r="B30" s="8"/>
      <c r="C30" s="8"/>
      <c r="D30" s="19" t="s">
        <v>15</v>
      </c>
      <c r="E30" s="11"/>
      <c r="F30" s="22">
        <v>2000</v>
      </c>
    </row>
    <row r="31" spans="1:6" x14ac:dyDescent="0.3">
      <c r="A31" s="8"/>
      <c r="B31" s="8"/>
      <c r="C31" s="8"/>
      <c r="D31" s="19" t="s">
        <v>4</v>
      </c>
      <c r="E31" s="11"/>
      <c r="F31" s="20">
        <f>SUM(F26:F30)</f>
        <v>12350</v>
      </c>
    </row>
    <row r="32" spans="1:6" x14ac:dyDescent="0.3">
      <c r="A32" s="8"/>
      <c r="B32" s="8"/>
      <c r="C32" s="8"/>
      <c r="D32" s="12" t="s">
        <v>17</v>
      </c>
      <c r="E32" s="11"/>
      <c r="F32" s="16">
        <v>0.28685271791063138</v>
      </c>
    </row>
    <row r="33" spans="1:15" x14ac:dyDescent="0.3">
      <c r="A33" s="8"/>
      <c r="B33" s="8"/>
      <c r="C33" s="8"/>
      <c r="D33" s="11"/>
      <c r="E33" s="12" t="s">
        <v>16</v>
      </c>
      <c r="F33" s="14">
        <f>F32*F31</f>
        <v>3542.6310661962975</v>
      </c>
    </row>
    <row r="34" spans="1:15" ht="5.4" customHeight="1" x14ac:dyDescent="0.3">
      <c r="A34" s="11"/>
      <c r="B34" s="11"/>
      <c r="C34" s="11"/>
      <c r="D34" s="11"/>
      <c r="E34" s="23"/>
      <c r="F34" s="14"/>
    </row>
    <row r="35" spans="1:15" ht="15" thickBot="1" x14ac:dyDescent="0.35">
      <c r="A35" s="11"/>
      <c r="B35" s="11"/>
      <c r="C35" s="11"/>
      <c r="D35" s="11"/>
      <c r="E35" s="12" t="s">
        <v>18</v>
      </c>
      <c r="F35" s="24">
        <f>F33+F23+F14</f>
        <v>37423.092431338882</v>
      </c>
    </row>
    <row r="36" spans="1:15" ht="42" thickTop="1" x14ac:dyDescent="0.3">
      <c r="H36" s="29" t="s">
        <v>27</v>
      </c>
      <c r="I36" s="30"/>
      <c r="J36" s="31" t="s">
        <v>28</v>
      </c>
      <c r="K36" s="32"/>
      <c r="L36" s="29" t="s">
        <v>29</v>
      </c>
      <c r="M36" s="32"/>
      <c r="N36" s="31" t="s">
        <v>30</v>
      </c>
      <c r="O36" s="2"/>
    </row>
    <row r="37" spans="1:15" x14ac:dyDescent="0.3">
      <c r="H37" s="8" t="s">
        <v>24</v>
      </c>
      <c r="I37" s="8"/>
      <c r="J37" s="33">
        <v>1745</v>
      </c>
      <c r="K37" s="8"/>
      <c r="L37" s="34">
        <v>0.28685271791063138</v>
      </c>
      <c r="M37" s="8"/>
      <c r="N37" s="20">
        <f>L37*J37</f>
        <v>500.55799275405178</v>
      </c>
      <c r="O37" s="2"/>
    </row>
    <row r="38" spans="1:15" x14ac:dyDescent="0.3">
      <c r="H38" s="8" t="s">
        <v>20</v>
      </c>
      <c r="I38" s="8"/>
      <c r="J38" s="33">
        <v>2559</v>
      </c>
      <c r="K38" s="8"/>
      <c r="L38" s="34">
        <v>0.28685271791063138</v>
      </c>
      <c r="M38" s="8"/>
      <c r="N38" s="20">
        <f>L38*J38</f>
        <v>734.05610513330566</v>
      </c>
      <c r="O38" s="2"/>
    </row>
    <row r="39" spans="1:15" x14ac:dyDescent="0.3">
      <c r="C39" s="7"/>
      <c r="H39" s="8" t="s">
        <v>21</v>
      </c>
      <c r="I39" s="8"/>
      <c r="J39" s="33">
        <v>19955</v>
      </c>
      <c r="K39" s="8"/>
      <c r="L39" s="34">
        <v>0.28685271791063138</v>
      </c>
      <c r="M39" s="8"/>
      <c r="N39" s="20">
        <f>L39*J39</f>
        <v>5724.145985906649</v>
      </c>
      <c r="O39" s="2"/>
    </row>
    <row r="40" spans="1:15" x14ac:dyDescent="0.3">
      <c r="C40" s="7"/>
      <c r="H40" s="8" t="s">
        <v>25</v>
      </c>
      <c r="I40" s="8"/>
      <c r="J40" s="33">
        <v>117</v>
      </c>
      <c r="K40" s="8"/>
      <c r="L40" s="34">
        <v>0.28685271791063138</v>
      </c>
      <c r="M40" s="8"/>
      <c r="N40" s="20">
        <f>L40*J40</f>
        <v>33.561767995543875</v>
      </c>
      <c r="O40" s="2"/>
    </row>
    <row r="41" spans="1:15" x14ac:dyDescent="0.3">
      <c r="C41" s="7"/>
      <c r="H41" s="8" t="s">
        <v>22</v>
      </c>
      <c r="I41" s="8"/>
      <c r="J41" s="33">
        <v>908</v>
      </c>
      <c r="K41" s="8"/>
      <c r="L41" s="34">
        <v>1</v>
      </c>
      <c r="M41" s="8"/>
      <c r="N41" s="20">
        <f>L41*J41</f>
        <v>908</v>
      </c>
      <c r="O41" s="2"/>
    </row>
    <row r="42" spans="1:15" x14ac:dyDescent="0.3">
      <c r="C42" s="7"/>
      <c r="H42" s="8" t="s">
        <v>26</v>
      </c>
      <c r="I42" s="8"/>
      <c r="J42" s="33">
        <v>57160</v>
      </c>
      <c r="K42" s="8"/>
      <c r="L42" s="34">
        <v>0.28685271791063138</v>
      </c>
      <c r="M42" s="8"/>
      <c r="N42" s="20">
        <f>L42*J42</f>
        <v>16396.501355771688</v>
      </c>
      <c r="O42" s="2"/>
    </row>
    <row r="43" spans="1:15" x14ac:dyDescent="0.3">
      <c r="C43" s="7"/>
      <c r="H43" s="8" t="s">
        <v>23</v>
      </c>
      <c r="I43" s="8"/>
      <c r="J43" s="33">
        <v>1453</v>
      </c>
      <c r="K43" s="8"/>
      <c r="L43" s="34">
        <v>0.28685271791063138</v>
      </c>
      <c r="M43" s="8"/>
      <c r="N43" s="20">
        <f>L43*J43</f>
        <v>416.79699912414742</v>
      </c>
      <c r="O43" s="2"/>
    </row>
    <row r="44" spans="1:15" ht="15" thickBot="1" x14ac:dyDescent="0.35">
      <c r="C44" s="7"/>
      <c r="H44" s="8" t="s">
        <v>31</v>
      </c>
      <c r="I44" s="8"/>
      <c r="J44" s="13"/>
      <c r="K44" s="8"/>
      <c r="L44" s="8"/>
      <c r="M44" s="8"/>
      <c r="N44" s="35">
        <f>SUM(N37:N43)</f>
        <v>24713.620206685388</v>
      </c>
      <c r="O44" s="2"/>
    </row>
    <row r="45" spans="1:15" ht="15" thickTop="1" x14ac:dyDescent="0.3">
      <c r="C45" s="7"/>
      <c r="H45" s="2"/>
      <c r="I45" s="2"/>
      <c r="J45" s="2"/>
      <c r="K45" s="2"/>
      <c r="L45" s="2"/>
      <c r="M45" s="2"/>
      <c r="N45" s="2"/>
      <c r="O45" s="2"/>
    </row>
    <row r="46" spans="1:15" x14ac:dyDescent="0.3">
      <c r="C46" s="7"/>
      <c r="H46" s="2"/>
      <c r="I46" s="2"/>
      <c r="J46" s="2"/>
      <c r="K46" s="2"/>
      <c r="L46" s="2"/>
      <c r="M46" s="2"/>
      <c r="N46" s="2"/>
      <c r="O46" s="2"/>
    </row>
    <row r="47" spans="1:15" x14ac:dyDescent="0.3">
      <c r="H47" s="2"/>
      <c r="I47" s="2"/>
      <c r="J47" s="2"/>
      <c r="K47" s="2"/>
      <c r="L47" s="2"/>
      <c r="M47" s="2"/>
      <c r="N47" s="2"/>
      <c r="O47" s="2"/>
    </row>
    <row r="48" spans="1:15" x14ac:dyDescent="0.3">
      <c r="B48" s="1" t="s">
        <v>10</v>
      </c>
      <c r="H48" s="2"/>
      <c r="I48" s="2"/>
      <c r="J48" s="2"/>
      <c r="K48" s="2"/>
      <c r="L48" s="2"/>
      <c r="M48" s="2"/>
      <c r="N48" s="2"/>
      <c r="O48" s="2"/>
    </row>
    <row r="49" spans="2:15" x14ac:dyDescent="0.3">
      <c r="B49" s="1"/>
      <c r="H49" s="2"/>
      <c r="I49" s="2"/>
      <c r="J49" s="2"/>
      <c r="K49" s="2"/>
      <c r="L49" s="2"/>
      <c r="M49" s="2"/>
      <c r="N49" s="2"/>
      <c r="O49" s="2"/>
    </row>
    <row r="50" spans="2:15" x14ac:dyDescent="0.3">
      <c r="B50" s="1" t="s">
        <v>11</v>
      </c>
    </row>
    <row r="51" spans="2:15" x14ac:dyDescent="0.3">
      <c r="B51" s="1"/>
    </row>
    <row r="52" spans="2:15" x14ac:dyDescent="0.3">
      <c r="B52" s="1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Staff 1-3</vt:lpstr>
      <vt:lpstr>Staff 1-10 &amp; 1-11</vt:lpstr>
      <vt:lpstr>'Staff 1-3'!Print_Area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Chuck Loy</dc:creator>
  <cp:lastModifiedBy>Chuck Loy</cp:lastModifiedBy>
  <dcterms:created xsi:type="dcterms:W3CDTF">2020-08-11T20:17:37Z</dcterms:created>
  <dcterms:modified xsi:type="dcterms:W3CDTF">2020-08-11T22:27:19Z</dcterms:modified>
</cp:coreProperties>
</file>